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Financial"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2" l="1"/>
  <c r="J6" i="2"/>
  <c r="J5" i="2"/>
  <c r="J7" i="2"/>
  <c r="J8" i="2"/>
  <c r="J9" i="2"/>
  <c r="J10" i="2"/>
  <c r="J11" i="2"/>
  <c r="J12" i="2"/>
  <c r="J13" i="2"/>
  <c r="J14" i="2"/>
  <c r="J15" i="2"/>
  <c r="J16" i="2"/>
  <c r="J17" i="2"/>
  <c r="J18" i="2"/>
  <c r="J19" i="2"/>
  <c r="J20" i="2"/>
  <c r="J21" i="2"/>
  <c r="J22" i="2"/>
  <c r="J23" i="2"/>
  <c r="J25" i="2" l="1"/>
</calcChain>
</file>

<file path=xl/comments1.xml><?xml version="1.0" encoding="utf-8"?>
<comments xmlns="http://schemas.openxmlformats.org/spreadsheetml/2006/main">
  <authors>
    <author>Автор</author>
  </authors>
  <commentList>
    <comment ref="J24" authorId="0" shapeId="0">
      <text>
        <r>
          <rPr>
            <b/>
            <sz val="12"/>
            <color indexed="81"/>
            <rFont val="Tahoma"/>
            <family val="2"/>
          </rPr>
          <t>Автор:
ПДВ МАЄ БУТИ ТІЛЬКИ НУЛЬ "0"</t>
        </r>
      </text>
    </comment>
  </commentList>
</comments>
</file>

<file path=xl/sharedStrings.xml><?xml version="1.0" encoding="utf-8"?>
<sst xmlns="http://schemas.openxmlformats.org/spreadsheetml/2006/main" count="95" uniqueCount="78">
  <si>
    <t>ITB reference number: ITB-UKR-2021-009
Номер тендеру: ITB-UKR-2021-009</t>
  </si>
  <si>
    <t>Annex С.2 Financial Bid
Додаток С.2 Фінансова пропозиція</t>
  </si>
  <si>
    <t>DRC to complete/ Заповнює ДРБ</t>
  </si>
  <si>
    <t>Bidder to complete / Заповнює Учасник</t>
  </si>
  <si>
    <t>№</t>
  </si>
  <si>
    <t>Item Required/ 
Необхідний товар</t>
  </si>
  <si>
    <t>Specification/
Опис товару</t>
  </si>
  <si>
    <t>Quantity goods required / Необхідна кількість товару</t>
  </si>
  <si>
    <t>Unit of measure/ Од.виміру</t>
  </si>
  <si>
    <t>Item/Milestone offered (name, description, etc)
 Товар, що пропонується (назва, опис, тощо)</t>
  </si>
  <si>
    <t>Quantity offered/Пропонована кількість:</t>
  </si>
  <si>
    <t>Unit Price/Ціна за одиницю</t>
  </si>
  <si>
    <t>Total Price/ Загальна вартість</t>
  </si>
  <si>
    <t xml:space="preserve">Adult toothbrush
Зубна щітка для дорослих
</t>
  </si>
  <si>
    <t>Adult toothbrush
2 individually packed toothbrushes or a pack of two toothbrushes, Density: medium. Brushtype–manual.
Зубна щітка для дорослих
2 зубні щітки в індивідуальній упаковці або упаковка з двох зубних щіток, жорсткість: середня. Тип зубної щітки – ручний.</t>
  </si>
  <si>
    <t>pcs/шт.</t>
  </si>
  <si>
    <t xml:space="preserve">Toothpaste
Зубна паста
</t>
  </si>
  <si>
    <t>Toothpaste
3 packs of 100 ml or 2 packs of 150 ml of universal toothpaste. Gluten free toothpaste formula, Fluoride toothpaste fights and protects against cavities for healthier teeth, clinically proven to strengthen teeth enamel and cleans teeth thoroughly, antiallergenic with any flavor or similar
Зубна паста
3 упаковки по 100 мл або 2 упаковки по 150 мл універсальної зубної пасти. Формула зубної пасти - без глютену, зубна паста з фтором та протидією карієсу для здоров'я зубів, що клінічно доведено, зміцнення зубної емалі і ретельно очищення зубів, антиалергенна з будь-яким смаком або подібне.</t>
  </si>
  <si>
    <t xml:space="preserve">Soap bars for hand washing
Мило тверде для  миття рук
</t>
  </si>
  <si>
    <t>Soap bars for hand washing
12 pieces of 75-95gr (or similar pack to q-ty of soap bars) each. Universal soap, toileteray, lumpy soap for hand washing. Should not have an irritating, allergenic, resorptive and sensitizing effect on the skin and hair
Мило тверде для  миття рук
12 штук по 75-95 г (або аналогічна упаковка в залежності до кількості брусків мила) кожна. Універсальне мило, туалетне, шматкове мило для  миття рук. Не повинне надавати подразнюючу, алергенну, резорбтивну та сенсибілізуючу дію на шкіру та волосся.</t>
  </si>
  <si>
    <t xml:space="preserve">Classic Daily-Use Shampoo for Normal to Dry Hair
Класичний шампунь для щоденного використання для нормального та сухого волосся </t>
  </si>
  <si>
    <t>Classic Daily-Use Shampoo for Normal to Dry Hair
1 bottle of 750ml (or pack of 3 pcs each   250 ml). Hypoallergenic, paraben and silicone free formula, any color and flavor
Класичний шампунь для щоденного використання для нормального та сухого волосся 
1 флакон 750 мл (або упаковка: 3 штуки по 250 мл). Гіпоалергенна формула без парабенів та силіконів, будь-якого кольору та аромату.</t>
  </si>
  <si>
    <t xml:space="preserve">Washing powder/Powder Laundry Detergent
Пральний порошок/порошкоподібний миючий засіб для прання білизни
</t>
  </si>
  <si>
    <t>Washing powder/Powder Laundry Detergent
(10 pcs of 450 g each or 1 pcs for  4.5-5 kg). Universal for color and any type of clothes, for -hand and -machine washing, hypoallergenic
Пральний порошок/порошкоподібний миючий засіб для прання білизни
(10 шт по 450 г або 1 шт на 4,5-5 кг.) Універсальний для кольорового та будь-якого типу одягу, для ручного та машинного прання, гіпоалергенний.</t>
  </si>
  <si>
    <t xml:space="preserve">Universal liquid for cleaning surfaces
Універсальна рідина для очищення поверхонь
</t>
  </si>
  <si>
    <t>Universal liquid for cleaning surfaces
contains minimum of 95% chlorine (based on sodium hypochlorite), 1L bottle, 6 bottles per kit 
Універсальна рідина для очищення поверхонь
містить мінімум 95% хлору (на основі гіпохлориту натрію), пляшка 1 л, 6 пляшок у комплекті.</t>
  </si>
  <si>
    <t>Dishwashing liquid
Засіб для миття посуду</t>
  </si>
  <si>
    <t>Dishwashing liquid
(pack of 3 pcs by 0.5 L or 1 pc  of 1.5 L). economy  package, antibacterial, any color and smell, must contain ingredients such as silicone, glycerine or aloe vera, hypoallergenic
Засіб для миття посуду
(упаковка 3 шт по 0,5 л або 1 шт по 1,5 л). економ-пакет, антибактеріальний, будь-якого кольору і запаху, повинен містити такі інгредієнти як силікон, гліцерин або алое вера, гіпоалергенний.</t>
  </si>
  <si>
    <t xml:space="preserve">Hygiene pads
Гігієнічні прокладки
 </t>
  </si>
  <si>
    <t>Hygiene pads
1 pack of feminine hygiene pads:
- pack of medium absorbency (3-4 drops, 14-20 pcs in a pack), disposable, multilayer
Гігієнічні прокладки
 1 упаковка жіночих гігієнічних прокладок:
- упаковка середнього ступенню вбирання (3-4 краплі, по 14-20 шт. в пачці), одноразові, багатошарові.</t>
  </si>
  <si>
    <t>pack/уп.</t>
  </si>
  <si>
    <t xml:space="preserve">Hygiene pads
Гігієнічні прокладки
</t>
  </si>
  <si>
    <t>Hygiene pads
1 pack of feminine hygiene pads:
- pack with increased absorbency (5-6 drops (night), 14-20 pcs in a pack) Disposable, multilayer
Гігієнічні прокладки
1 упаковка жіночих гігієнічних прокладок:
- упаковка з підвищеною вбираючою здатністю (5-6 крапель (на ніч), по 14-20 шт. в пачці), одноразового використання, багатошарові.</t>
  </si>
  <si>
    <t xml:space="preserve">Urological pads for men or women
Урологічні прокладки для чоловіків або жінок
</t>
  </si>
  <si>
    <t>Urological pads for men or women
(6 packs of 20 pcs) breathable urological pads. Hypoallergenic. 
- Urological pads for men must be gender-marked, length vary between 25-30 cm, absorption at least 500 ml of liquid
Урологічні прокладки для чоловіків або жінок
(6 упаковок по 20 шт) дихаючі урологічні прокладки. Гіпоалергенні.
- Урологічні прокладки для чоловіків повинні мати гендерне маркування, довжина варіюється в межах 25-30 см, поглинання не менше 500 мл рідини.</t>
  </si>
  <si>
    <t xml:space="preserve">Urological pads for men or women
Урологічні прокладки для чоловіків або жінок </t>
  </si>
  <si>
    <t>Urological pads for men or women
(6 packs of 20 pcs) breathable urological pads. Hypoallergenic. 
- Urological pads for women - the size must be not less than 11x26 cm, absorption not less than 350 ml
Урологічні прокладки для чоловіків або жінок
(6 упаковок по 20 шт) дихаючі урологічні прокладки. Гіпоалергенні.
- Урологічні прокладки для жінок - розмір повинен бути не менше 11х26 см, поглинання не менше 350 мл.</t>
  </si>
  <si>
    <t xml:space="preserve">Toilet paper
Туалетний папір
</t>
  </si>
  <si>
    <t>Toilet paper
6 rolls of standard toilet paper, double/two ply, made from 100 percent recycled fibers, white color, smell is optional
Туалетний папір
6 рулонів стандартного туалетного паперу, подвійний/двошаровий, виготовлений із 100% переробленого вторинного волокна, білий колір, запах необов'язковий.</t>
  </si>
  <si>
    <t>rolls/рулон</t>
  </si>
  <si>
    <t xml:space="preserve">Garbage bags
Пакети для сміття
</t>
  </si>
  <si>
    <t>Garbage bags
35 liters volume capacity, size 60x50 cm (50 pcs in a pack). Made from high-density polyethylene, function of easily separation from the roll along the perforation line, non-toxic
Пакети для сміття
Ємність 35 літрів, розмір 60х50 см (50 шт. в пачці). Виготовлені з поліетилену підвищенної щільності, функція легкого відділення від рулону по лінії перфорації, нетоксичні.</t>
  </si>
  <si>
    <t xml:space="preserve">Rubber gloves (Kitchen) for washing
Рукавички гумові (кухонні) для миття
</t>
  </si>
  <si>
    <t>Rubber gloves (Kitchen) for washing
3 pairs per pack, size: XL. Nitrile or neoprene or latex material, puncture resistant and highly resistant to variety of chemicals
Рукавички гумові (кухонні) для миття
3 пари в упаковці, розмір: XL. Нітриловий, неопреновий або латексний матеріал, стійкий до проколів і високостійкий до різних хімічних речовин.</t>
  </si>
  <si>
    <t>pairs/пар</t>
  </si>
  <si>
    <t xml:space="preserve">Medical mask
Медична маска
</t>
  </si>
  <si>
    <t>Medical mask
40-50 pcs per pack, Medical masks (3 layers: spunbond, meltblown, spunbond)
Медична маска
40-50 шт в упаковці, медичні маски (3- шарові: спанбонд, мелтблаун, спанбонд).</t>
  </si>
  <si>
    <t xml:space="preserve">Alcohol Hand Sanitizer with dispenser
Спиртовий антисептик для рук з дозатором </t>
  </si>
  <si>
    <t>Alcohol Hand Sanitizer with dispenser
Bottle of 1 L (or 2 bottles by 500 ml, or any combination to reach 1L: 5pcs*200ml, 4pcs*250 ml), Shall include: 40% of propanol; 35% isopropanol; 0.15% of quaternary ammonium combinations)
Спиртовий антисептик для рук з дозатором Пляшка 1 л (або 2 пляшки по 500 мл, або будь-яка комбінація для досягнення 1 л: 5 шт.*200 мл, 4 шт.*250 мл), Склад: 40% пропанолу; 35% ізопропанол; 0,15% четвертинних амонійних сполук).</t>
  </si>
  <si>
    <t>bottle/бут.</t>
  </si>
  <si>
    <t xml:space="preserve">Wet Towel Wipes
Вологі серветки
</t>
  </si>
  <si>
    <t>Wet Towel Wipes
9 packs of 90-120 pcs. Antibacterial and antimicrobial purpose, any color and smell,does not contain alchohol
Вологі серветки
9 упаковок по 90-120 шт. Антибактеріального та протимікробного призначення, будь-якого кольору та запаху, не містять спирту.</t>
  </si>
  <si>
    <t xml:space="preserve">Absorbent underpads
Поглинаючі підкладні пелюшки (серветки)
</t>
  </si>
  <si>
    <t>Absorbent underpads
(3 pack of 30 pcs) Disposable. Made from parolone or latex. Size - 60x60 cm, but not less than 20x40 cm. Material type: hygroscopic and breathable
Поглинаючі підкладні пелюшки (серветки)
(3 упаковки по 30 шт.) Однаразові. Виготовлено з паролону або латексу. Розмір - 60х60 см, але не менше 20х40 см. Тип матеріалу: гігроскопічний, дихаючий.</t>
  </si>
  <si>
    <t xml:space="preserve">Diapers for adults
Підгузники для дорослих
</t>
  </si>
  <si>
    <t>Diapers for adults
(6 packs of 30 pcs) Double absorbent layer with antibacterial layer. Breathable hydrophobic, latexFree
Підгузники для дорослих
(6 упаковок по 30 шт.) Подвійний вбираючий шар з антибактеріальним прошарком . "Дихаючі", гідрофобні, без латексу.</t>
  </si>
  <si>
    <t xml:space="preserve">Zinc ointment (10%)
Цинкова мазь (10%)
</t>
  </si>
  <si>
    <t>Zinc ointment (10%)
(6 pcs of 25 gr), tube in a cardboard box, instructions for each tube are required. "Судокрем" or analog
Цинкова мазь (10%)
(6 шт по 25 гр), туба в картонній коробці, інструкція до кожної туби обов'язкова. «Судокрем» або аналог</t>
  </si>
  <si>
    <t>tube/туб</t>
  </si>
  <si>
    <t>VAT/ПДВ:</t>
  </si>
  <si>
    <t>Total Price / 
Загальна вартість:</t>
  </si>
  <si>
    <t>Delivery Destination required/Обов’язкове місце доставки:</t>
  </si>
  <si>
    <t>Склад ТОВ «Бергер Карго Україна»: 08320, Київська область, Бориспільський район, село Велика Олександрівка, вулиця Київський Шлях, 121 / 
Warehouse of LLC "Berger Cargo Ukraine": 121, Kyiv Way Street, Velyka Oleksandrivka village, Boryspil district, Kyiv region, 08320</t>
  </si>
  <si>
    <t>Delivery time offered (days after PO signature)/Запропонований час доставки (дні після підписання договору):</t>
  </si>
  <si>
    <t>Delivery Terms offered (must include incoterm)/Пропоновані умови доставки (повинні включати Інкотерм):</t>
  </si>
  <si>
    <t>Minimum bid validity period required/Необхідний мінімальний термін дії заявки:</t>
  </si>
  <si>
    <t>30 days /30 днів</t>
  </si>
  <si>
    <t>Delivery Destination offered/Пропонований пункт доставки:</t>
  </si>
  <si>
    <t>Bid validity period offfered:/Пропонований період дії пропозиції:</t>
  </si>
  <si>
    <t>Currency of Tender/Валюта тендеру</t>
  </si>
  <si>
    <t>Ukrainian hryvnya (UAH)/Українська гривня (ГРН)</t>
  </si>
  <si>
    <t>Currency of Bid/Валюта пропозиції:</t>
  </si>
  <si>
    <t>Company Name/Назва компанії</t>
  </si>
  <si>
    <t>Signed by a duly authorized company representative/Підписано належним чином уповноваженим представником компанії:</t>
  </si>
  <si>
    <t>Title/Посада:</t>
  </si>
  <si>
    <t>Date/Дата:</t>
  </si>
  <si>
    <t>Print Name/ПІБ: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</si>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</sst>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theme="1"/>
      <name val="Calibri"/>
      <family val="2"/>
      <scheme val="minor"/>
    </font>
    <font>
      <b/>
      <sz val="12"/>
      <color indexed="81"/>
      <name val="Tahoma"/>
      <family val="2"/>
    </font>
    <font>
      <b/>
      <sz val="11"/>
      <color theme="1"/>
      <name val="Calibri"/>
      <family val="2"/>
      <scheme val="minor"/>
    </font>
    <font>
      <b/>
      <sz val="11"/>
      <color rgb="FFFF0000"/>
      <name val="Calibri"/>
      <family val="2"/>
      <scheme val="minor"/>
    </font>
    <font>
      <b/>
      <i/>
      <sz val="11"/>
      <color theme="1"/>
      <name val="Calibri"/>
      <family val="2"/>
    </font>
    <font>
      <b/>
      <sz val="11"/>
      <color theme="1"/>
      <name val="Calibri"/>
      <family val="2"/>
    </font>
    <font>
      <sz val="11"/>
      <color theme="1"/>
      <name val="Calibri"/>
      <family val="2"/>
    </font>
    <font>
      <b/>
      <sz val="11"/>
      <name val="Calibri"/>
      <family val="2"/>
      <scheme val="minor"/>
    </font>
    <font>
      <sz val="11"/>
      <color theme="1"/>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style="thin">
        <color auto="1"/>
      </left>
      <right/>
      <top/>
      <bottom/>
      <diagonal/>
    </border>
    <border>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top style="thin">
        <color auto="1"/>
      </top>
      <bottom/>
      <diagonal/>
    </border>
    <border>
      <left style="medium">
        <color indexed="64"/>
      </left>
      <right/>
      <top/>
      <bottom style="thin">
        <color auto="1"/>
      </bottom>
      <diagonal/>
    </border>
    <border>
      <left style="thin">
        <color auto="1"/>
      </left>
      <right/>
      <top style="thin">
        <color auto="1"/>
      </top>
      <bottom/>
      <diagonal/>
    </border>
    <border>
      <left/>
      <right style="medium">
        <color indexed="64"/>
      </right>
      <top style="thin">
        <color auto="1"/>
      </top>
      <bottom/>
      <diagonal/>
    </border>
    <border>
      <left style="thin">
        <color auto="1"/>
      </left>
      <right/>
      <top/>
      <bottom style="thin">
        <color auto="1"/>
      </bottom>
      <diagonal/>
    </border>
    <border>
      <left/>
      <right style="medium">
        <color indexed="64"/>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auto="1"/>
      </left>
      <right/>
      <top/>
      <bottom style="medium">
        <color indexed="64"/>
      </bottom>
      <diagonal/>
    </border>
    <border>
      <left/>
      <right style="thin">
        <color auto="1"/>
      </right>
      <top/>
      <bottom style="medium">
        <color indexed="64"/>
      </bottom>
      <diagonal/>
    </border>
  </borders>
  <cellStyleXfs count="1">
    <xf numFmtId="0" fontId="0" fillId="0" borderId="0"/>
  </cellStyleXfs>
  <cellXfs count="88">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3" fillId="0" borderId="3" xfId="0" applyFont="1" applyBorder="1" applyAlignment="1">
      <alignment horizontal="center" vertical="center" wrapText="1"/>
    </xf>
    <xf numFmtId="0" fontId="6" fillId="2" borderId="10" xfId="0" applyFont="1" applyFill="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center" vertical="center" wrapText="1"/>
    </xf>
    <xf numFmtId="2" fontId="7" fillId="0" borderId="12" xfId="0" applyNumberFormat="1" applyFont="1" applyBorder="1" applyAlignment="1">
      <alignment horizontal="center" vertical="center" wrapText="1"/>
    </xf>
    <xf numFmtId="2" fontId="3" fillId="2" borderId="27" xfId="0" applyNumberFormat="1" applyFont="1" applyFill="1" applyBorder="1" applyAlignment="1">
      <alignment horizontal="center" vertical="center"/>
    </xf>
    <xf numFmtId="0" fontId="6" fillId="2" borderId="13"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0" fillId="2" borderId="34" xfId="0" applyFill="1" applyBorder="1" applyAlignment="1">
      <alignment horizontal="center"/>
    </xf>
    <xf numFmtId="0" fontId="0" fillId="3" borderId="35" xfId="0" applyFill="1" applyBorder="1" applyAlignment="1">
      <alignment horizontal="center"/>
    </xf>
    <xf numFmtId="0" fontId="6" fillId="0" borderId="11" xfId="0" applyFont="1" applyBorder="1" applyAlignment="1">
      <alignment horizontal="left" vertical="center" wrapText="1"/>
    </xf>
    <xf numFmtId="2" fontId="6" fillId="0" borderId="11" xfId="0" applyNumberFormat="1" applyFont="1" applyBorder="1" applyAlignment="1">
      <alignment horizontal="center" vertical="center" wrapText="1"/>
    </xf>
    <xf numFmtId="0" fontId="7" fillId="0" borderId="11" xfId="0" applyFont="1" applyBorder="1" applyAlignment="1">
      <alignment horizontal="left" vertical="center" wrapText="1"/>
    </xf>
    <xf numFmtId="2" fontId="6" fillId="0" borderId="16" xfId="0" applyNumberFormat="1" applyFont="1" applyBorder="1" applyAlignment="1">
      <alignment horizontal="center" vertical="center" wrapText="1"/>
    </xf>
    <xf numFmtId="0" fontId="6" fillId="3" borderId="10"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6" fillId="2" borderId="17"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9" fillId="0" borderId="11" xfId="0" applyFont="1" applyBorder="1" applyAlignment="1">
      <alignment horizontal="left" vertical="center" wrapText="1"/>
    </xf>
    <xf numFmtId="2" fontId="6" fillId="0" borderId="5" xfId="0" applyNumberFormat="1" applyFont="1" applyBorder="1" applyAlignment="1">
      <alignment horizontal="center" vertical="center" wrapText="1"/>
    </xf>
    <xf numFmtId="2" fontId="6" fillId="0" borderId="39" xfId="0" applyNumberFormat="1" applyFont="1" applyBorder="1" applyAlignment="1">
      <alignment horizontal="center" vertical="center" wrapText="1"/>
    </xf>
    <xf numFmtId="0" fontId="3" fillId="2" borderId="36" xfId="0" applyFont="1" applyFill="1" applyBorder="1" applyAlignment="1">
      <alignment horizontal="center" vertical="center" wrapText="1"/>
    </xf>
    <xf numFmtId="2" fontId="0" fillId="2" borderId="25" xfId="0" applyNumberFormat="1" applyFill="1" applyBorder="1" applyAlignment="1">
      <alignment horizontal="center" vertical="center"/>
    </xf>
    <xf numFmtId="0" fontId="9" fillId="3"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7" fillId="0" borderId="5" xfId="0" applyFont="1" applyBorder="1" applyAlignment="1">
      <alignment horizontal="left" vertical="center" wrapText="1"/>
    </xf>
    <xf numFmtId="2" fontId="6" fillId="0" borderId="8" xfId="0" applyNumberFormat="1" applyFont="1" applyBorder="1" applyAlignment="1">
      <alignment horizontal="center" vertical="center" wrapText="1"/>
    </xf>
    <xf numFmtId="0" fontId="6" fillId="3" borderId="4" xfId="0" applyFont="1" applyFill="1" applyBorder="1" applyAlignment="1">
      <alignment horizontal="center" vertical="center" wrapText="1"/>
    </xf>
    <xf numFmtId="0" fontId="7" fillId="0" borderId="5" xfId="0" applyFont="1" applyBorder="1" applyAlignment="1">
      <alignment horizontal="center" vertical="center" wrapText="1"/>
    </xf>
    <xf numFmtId="2" fontId="7" fillId="0" borderId="6" xfId="0" applyNumberFormat="1"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6" fillId="0" borderId="39" xfId="0" applyFont="1" applyBorder="1" applyAlignment="1">
      <alignment horizontal="left" vertical="center" wrapText="1"/>
    </xf>
    <xf numFmtId="0" fontId="9" fillId="0" borderId="39" xfId="0" applyFont="1" applyBorder="1" applyAlignment="1">
      <alignment horizontal="left" vertical="center" wrapText="1"/>
    </xf>
    <xf numFmtId="2" fontId="6" fillId="0" borderId="23" xfId="0" applyNumberFormat="1" applyFont="1" applyBorder="1" applyAlignment="1">
      <alignment horizontal="center" vertical="center" wrapText="1"/>
    </xf>
    <xf numFmtId="0" fontId="7" fillId="0" borderId="17" xfId="0" applyFont="1" applyBorder="1" applyAlignment="1">
      <alignment horizontal="left" vertical="center" wrapText="1"/>
    </xf>
    <xf numFmtId="0" fontId="7" fillId="0" borderId="39" xfId="0" applyFont="1" applyBorder="1" applyAlignment="1">
      <alignment horizontal="center" vertical="center" wrapText="1"/>
    </xf>
    <xf numFmtId="2" fontId="7" fillId="0" borderId="40"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20" xfId="0" applyFont="1" applyBorder="1" applyAlignment="1">
      <alignment horizontal="center" vertical="top"/>
    </xf>
    <xf numFmtId="0" fontId="8" fillId="0" borderId="0" xfId="0" applyFont="1" applyAlignment="1">
      <alignment horizontal="center" vertical="top"/>
    </xf>
    <xf numFmtId="0" fontId="8" fillId="0" borderId="21" xfId="0" applyFont="1" applyBorder="1" applyAlignment="1">
      <alignment horizontal="center" vertical="top"/>
    </xf>
    <xf numFmtId="0" fontId="8" fillId="0" borderId="22" xfId="0" applyFont="1" applyBorder="1" applyAlignment="1">
      <alignment horizontal="center" vertical="top"/>
    </xf>
    <xf numFmtId="0" fontId="8" fillId="0" borderId="1" xfId="0" applyFont="1" applyBorder="1" applyAlignment="1">
      <alignment horizontal="center" vertical="top"/>
    </xf>
    <xf numFmtId="0" fontId="8" fillId="0" borderId="2" xfId="0" applyFont="1" applyBorder="1" applyAlignment="1">
      <alignment horizontal="center" vertical="top"/>
    </xf>
    <xf numFmtId="0" fontId="8" fillId="3" borderId="35" xfId="0" applyFont="1" applyFill="1" applyBorder="1" applyAlignment="1">
      <alignment horizontal="center" vertical="center" wrapText="1"/>
    </xf>
    <xf numFmtId="0" fontId="8" fillId="3" borderId="35" xfId="0" applyFont="1" applyFill="1" applyBorder="1" applyAlignment="1">
      <alignment horizontal="center" vertical="center"/>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5" xfId="0" applyFont="1" applyBorder="1" applyAlignment="1">
      <alignment horizontal="center" vertical="center" wrapText="1"/>
    </xf>
    <xf numFmtId="0" fontId="6" fillId="2" borderId="28"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6" fillId="2" borderId="39" xfId="0" applyFont="1" applyFill="1" applyBorder="1" applyAlignment="1">
      <alignment horizontal="left" vertical="center" wrapText="1"/>
    </xf>
    <xf numFmtId="2" fontId="7" fillId="0" borderId="5" xfId="0" applyNumberFormat="1" applyFont="1" applyBorder="1" applyAlignment="1">
      <alignment horizontal="center" vertical="center" wrapText="1"/>
    </xf>
    <xf numFmtId="2" fontId="7" fillId="0" borderId="11" xfId="0" applyNumberFormat="1" applyFont="1" applyBorder="1" applyAlignment="1">
      <alignment horizontal="center" vertical="center" wrapText="1"/>
    </xf>
    <xf numFmtId="2" fontId="7" fillId="0" borderId="39" xfId="0" applyNumberFormat="1" applyFont="1" applyBorder="1" applyAlignment="1">
      <alignment horizontal="center" vertical="center" wrapText="1"/>
    </xf>
    <xf numFmtId="0" fontId="6" fillId="3" borderId="30"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21" xfId="0" applyFont="1" applyFill="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5"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9"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97465</xdr:colOff>
      <xdr:row>0</xdr:row>
      <xdr:rowOff>26581</xdr:rowOff>
    </xdr:from>
    <xdr:to>
      <xdr:col>1</xdr:col>
      <xdr:colOff>1656906</xdr:colOff>
      <xdr:row>0</xdr:row>
      <xdr:rowOff>709050</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99977" y="26581"/>
          <a:ext cx="1559441" cy="68246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7"/>
  <sheetViews>
    <sheetView tabSelected="1" zoomScale="64" zoomScaleNormal="64" workbookViewId="0">
      <selection activeCell="G31" sqref="G31:J31"/>
    </sheetView>
  </sheetViews>
  <sheetFormatPr defaultRowHeight="15" x14ac:dyDescent="0.25"/>
  <cols>
    <col min="1" max="1" width="8.7109375" style="1"/>
    <col min="2" max="2" width="37.28515625" style="1" customWidth="1"/>
    <col min="3" max="3" width="62.7109375" style="1" customWidth="1"/>
    <col min="4" max="5" width="17.5703125" style="1" customWidth="1"/>
    <col min="6" max="6" width="50.28515625" style="2" customWidth="1"/>
    <col min="7" max="8" width="22.28515625" style="1" customWidth="1"/>
    <col min="9" max="9" width="26.28515625" style="1" customWidth="1"/>
    <col min="10" max="10" width="25.7109375" style="1" customWidth="1"/>
  </cols>
  <sheetData>
    <row r="1" spans="1:10" ht="60" customHeight="1" thickBot="1" x14ac:dyDescent="0.3">
      <c r="A1" s="12"/>
      <c r="B1" s="13"/>
      <c r="C1" s="53" t="s">
        <v>0</v>
      </c>
      <c r="D1" s="54"/>
      <c r="E1" s="54"/>
      <c r="F1" s="54"/>
      <c r="G1" s="54"/>
      <c r="H1" s="54"/>
      <c r="I1" s="54"/>
      <c r="J1" s="4" t="s">
        <v>1</v>
      </c>
    </row>
    <row r="2" spans="1:10" ht="15" customHeight="1" x14ac:dyDescent="0.25">
      <c r="A2" s="63" t="s">
        <v>2</v>
      </c>
      <c r="B2" s="64"/>
      <c r="C2" s="64"/>
      <c r="D2" s="64"/>
      <c r="E2" s="65"/>
      <c r="F2" s="63" t="s">
        <v>3</v>
      </c>
      <c r="G2" s="64"/>
      <c r="H2" s="64"/>
      <c r="I2" s="64"/>
      <c r="J2" s="65"/>
    </row>
    <row r="3" spans="1:10" ht="96" customHeight="1" thickBot="1" x14ac:dyDescent="0.3">
      <c r="A3" s="21" t="s">
        <v>4</v>
      </c>
      <c r="B3" s="22" t="s">
        <v>5</v>
      </c>
      <c r="C3" s="22" t="s">
        <v>6</v>
      </c>
      <c r="D3" s="23" t="s">
        <v>7</v>
      </c>
      <c r="E3" s="23" t="s">
        <v>8</v>
      </c>
      <c r="F3" s="21" t="s">
        <v>9</v>
      </c>
      <c r="G3" s="22" t="s">
        <v>10</v>
      </c>
      <c r="H3" s="22" t="s">
        <v>8</v>
      </c>
      <c r="I3" s="22" t="s">
        <v>11</v>
      </c>
      <c r="J3" s="23" t="s">
        <v>12</v>
      </c>
    </row>
    <row r="4" spans="1:10" ht="117.75" customHeight="1" x14ac:dyDescent="0.25">
      <c r="A4" s="29">
        <v>1</v>
      </c>
      <c r="B4" s="30" t="s">
        <v>13</v>
      </c>
      <c r="C4" s="31" t="s">
        <v>14</v>
      </c>
      <c r="D4" s="25">
        <v>3000</v>
      </c>
      <c r="E4" s="32" t="s">
        <v>15</v>
      </c>
      <c r="F4" s="33"/>
      <c r="G4" s="34">
        <v>0</v>
      </c>
      <c r="H4" s="34"/>
      <c r="I4" s="67"/>
      <c r="J4" s="35">
        <f t="shared" ref="J4:J23" si="0">G4*I4</f>
        <v>0</v>
      </c>
    </row>
    <row r="5" spans="1:10" ht="203.25" customHeight="1" x14ac:dyDescent="0.25">
      <c r="A5" s="36">
        <v>2</v>
      </c>
      <c r="B5" s="14" t="s">
        <v>16</v>
      </c>
      <c r="C5" s="16" t="s">
        <v>17</v>
      </c>
      <c r="D5" s="15">
        <v>4500</v>
      </c>
      <c r="E5" s="17" t="s">
        <v>15</v>
      </c>
      <c r="F5" s="18"/>
      <c r="G5" s="7">
        <v>0</v>
      </c>
      <c r="H5" s="7"/>
      <c r="I5" s="68"/>
      <c r="J5" s="8">
        <f t="shared" si="0"/>
        <v>0</v>
      </c>
    </row>
    <row r="6" spans="1:10" ht="188.25" customHeight="1" x14ac:dyDescent="0.25">
      <c r="A6" s="36">
        <v>3</v>
      </c>
      <c r="B6" s="14" t="s">
        <v>18</v>
      </c>
      <c r="C6" s="16" t="s">
        <v>19</v>
      </c>
      <c r="D6" s="15">
        <v>18000</v>
      </c>
      <c r="E6" s="17" t="s">
        <v>15</v>
      </c>
      <c r="F6" s="18"/>
      <c r="G6" s="7">
        <v>0</v>
      </c>
      <c r="H6" s="7"/>
      <c r="I6" s="68"/>
      <c r="J6" s="8">
        <f t="shared" si="0"/>
        <v>0</v>
      </c>
    </row>
    <row r="7" spans="1:10" ht="146.25" customHeight="1" x14ac:dyDescent="0.25">
      <c r="A7" s="36">
        <v>4</v>
      </c>
      <c r="B7" s="14" t="s">
        <v>20</v>
      </c>
      <c r="C7" s="16" t="s">
        <v>21</v>
      </c>
      <c r="D7" s="15">
        <v>1500</v>
      </c>
      <c r="E7" s="17" t="s">
        <v>15</v>
      </c>
      <c r="F7" s="18"/>
      <c r="G7" s="7">
        <v>0</v>
      </c>
      <c r="H7" s="7"/>
      <c r="I7" s="68"/>
      <c r="J7" s="8">
        <f t="shared" si="0"/>
        <v>0</v>
      </c>
    </row>
    <row r="8" spans="1:10" ht="150" x14ac:dyDescent="0.25">
      <c r="A8" s="36">
        <v>5</v>
      </c>
      <c r="B8" s="14" t="s">
        <v>22</v>
      </c>
      <c r="C8" s="16" t="s">
        <v>23</v>
      </c>
      <c r="D8" s="15">
        <v>1500</v>
      </c>
      <c r="E8" s="17" t="s">
        <v>15</v>
      </c>
      <c r="F8" s="18"/>
      <c r="G8" s="7">
        <v>0</v>
      </c>
      <c r="H8" s="7"/>
      <c r="I8" s="68"/>
      <c r="J8" s="8">
        <f t="shared" si="0"/>
        <v>0</v>
      </c>
    </row>
    <row r="9" spans="1:10" ht="117.75" customHeight="1" x14ac:dyDescent="0.25">
      <c r="A9" s="36">
        <v>6</v>
      </c>
      <c r="B9" s="14" t="s">
        <v>24</v>
      </c>
      <c r="C9" s="16" t="s">
        <v>25</v>
      </c>
      <c r="D9" s="15">
        <v>9000</v>
      </c>
      <c r="E9" s="17" t="s">
        <v>15</v>
      </c>
      <c r="F9" s="18"/>
      <c r="G9" s="7">
        <v>0</v>
      </c>
      <c r="H9" s="7"/>
      <c r="I9" s="68"/>
      <c r="J9" s="8">
        <f t="shared" si="0"/>
        <v>0</v>
      </c>
    </row>
    <row r="10" spans="1:10" ht="159" customHeight="1" x14ac:dyDescent="0.25">
      <c r="A10" s="36">
        <v>7</v>
      </c>
      <c r="B10" s="14" t="s">
        <v>26</v>
      </c>
      <c r="C10" s="16" t="s">
        <v>27</v>
      </c>
      <c r="D10" s="15">
        <v>1500</v>
      </c>
      <c r="E10" s="17" t="s">
        <v>15</v>
      </c>
      <c r="F10" s="18"/>
      <c r="G10" s="7">
        <v>0</v>
      </c>
      <c r="H10" s="7"/>
      <c r="I10" s="68"/>
      <c r="J10" s="8">
        <f t="shared" si="0"/>
        <v>0</v>
      </c>
    </row>
    <row r="11" spans="1:10" ht="146.25" customHeight="1" x14ac:dyDescent="0.25">
      <c r="A11" s="36">
        <v>8</v>
      </c>
      <c r="B11" s="14" t="s">
        <v>28</v>
      </c>
      <c r="C11" s="16" t="s">
        <v>29</v>
      </c>
      <c r="D11" s="15">
        <v>1500</v>
      </c>
      <c r="E11" s="17" t="s">
        <v>30</v>
      </c>
      <c r="F11" s="18"/>
      <c r="G11" s="7">
        <v>0</v>
      </c>
      <c r="H11" s="7"/>
      <c r="I11" s="68"/>
      <c r="J11" s="8">
        <f t="shared" si="0"/>
        <v>0</v>
      </c>
    </row>
    <row r="12" spans="1:10" ht="160.5" customHeight="1" x14ac:dyDescent="0.25">
      <c r="A12" s="36">
        <v>9</v>
      </c>
      <c r="B12" s="14" t="s">
        <v>31</v>
      </c>
      <c r="C12" s="16" t="s">
        <v>32</v>
      </c>
      <c r="D12" s="15">
        <v>1500</v>
      </c>
      <c r="E12" s="17" t="s">
        <v>30</v>
      </c>
      <c r="F12" s="18"/>
      <c r="G12" s="7">
        <v>0</v>
      </c>
      <c r="H12" s="7"/>
      <c r="I12" s="68"/>
      <c r="J12" s="8">
        <f t="shared" si="0"/>
        <v>0</v>
      </c>
    </row>
    <row r="13" spans="1:10" ht="174" customHeight="1" x14ac:dyDescent="0.25">
      <c r="A13" s="36">
        <v>10</v>
      </c>
      <c r="B13" s="14" t="s">
        <v>33</v>
      </c>
      <c r="C13" s="16" t="s">
        <v>34</v>
      </c>
      <c r="D13" s="15">
        <v>4500</v>
      </c>
      <c r="E13" s="17" t="s">
        <v>30</v>
      </c>
      <c r="F13" s="18"/>
      <c r="G13" s="7">
        <v>0</v>
      </c>
      <c r="H13" s="7"/>
      <c r="I13" s="68"/>
      <c r="J13" s="8">
        <f t="shared" si="0"/>
        <v>0</v>
      </c>
    </row>
    <row r="14" spans="1:10" ht="165.75" customHeight="1" x14ac:dyDescent="0.25">
      <c r="A14" s="36">
        <v>11</v>
      </c>
      <c r="B14" s="14" t="s">
        <v>35</v>
      </c>
      <c r="C14" s="16" t="s">
        <v>36</v>
      </c>
      <c r="D14" s="15">
        <v>4500</v>
      </c>
      <c r="E14" s="17" t="s">
        <v>30</v>
      </c>
      <c r="F14" s="18"/>
      <c r="G14" s="7">
        <v>0</v>
      </c>
      <c r="H14" s="7"/>
      <c r="I14" s="68"/>
      <c r="J14" s="8">
        <f t="shared" si="0"/>
        <v>0</v>
      </c>
    </row>
    <row r="15" spans="1:10" ht="135" customHeight="1" x14ac:dyDescent="0.25">
      <c r="A15" s="36">
        <v>12</v>
      </c>
      <c r="B15" s="14" t="s">
        <v>37</v>
      </c>
      <c r="C15" s="16" t="s">
        <v>38</v>
      </c>
      <c r="D15" s="15">
        <v>9000</v>
      </c>
      <c r="E15" s="17" t="s">
        <v>39</v>
      </c>
      <c r="F15" s="18"/>
      <c r="G15" s="7">
        <v>0</v>
      </c>
      <c r="H15" s="7"/>
      <c r="I15" s="68"/>
      <c r="J15" s="8">
        <f t="shared" si="0"/>
        <v>0</v>
      </c>
    </row>
    <row r="16" spans="1:10" ht="141" customHeight="1" x14ac:dyDescent="0.25">
      <c r="A16" s="36">
        <v>13</v>
      </c>
      <c r="B16" s="14" t="s">
        <v>40</v>
      </c>
      <c r="C16" s="16" t="s">
        <v>41</v>
      </c>
      <c r="D16" s="15">
        <v>3000</v>
      </c>
      <c r="E16" s="17" t="s">
        <v>30</v>
      </c>
      <c r="F16" s="18"/>
      <c r="G16" s="7">
        <v>0</v>
      </c>
      <c r="H16" s="7"/>
      <c r="I16" s="68"/>
      <c r="J16" s="8">
        <f t="shared" si="0"/>
        <v>0</v>
      </c>
    </row>
    <row r="17" spans="1:10" ht="130.5" customHeight="1" x14ac:dyDescent="0.25">
      <c r="A17" s="36">
        <v>14</v>
      </c>
      <c r="B17" s="14" t="s">
        <v>42</v>
      </c>
      <c r="C17" s="16" t="s">
        <v>43</v>
      </c>
      <c r="D17" s="15">
        <v>4800</v>
      </c>
      <c r="E17" s="17" t="s">
        <v>44</v>
      </c>
      <c r="F17" s="18"/>
      <c r="G17" s="7">
        <v>0</v>
      </c>
      <c r="H17" s="7"/>
      <c r="I17" s="68"/>
      <c r="J17" s="8">
        <f t="shared" si="0"/>
        <v>0</v>
      </c>
    </row>
    <row r="18" spans="1:10" ht="117.75" customHeight="1" x14ac:dyDescent="0.25">
      <c r="A18" s="36">
        <v>15</v>
      </c>
      <c r="B18" s="14" t="s">
        <v>45</v>
      </c>
      <c r="C18" s="16" t="s">
        <v>46</v>
      </c>
      <c r="D18" s="15">
        <v>1500</v>
      </c>
      <c r="E18" s="17" t="s">
        <v>30</v>
      </c>
      <c r="F18" s="18"/>
      <c r="G18" s="7">
        <v>0</v>
      </c>
      <c r="H18" s="7"/>
      <c r="I18" s="68"/>
      <c r="J18" s="8">
        <f t="shared" si="0"/>
        <v>0</v>
      </c>
    </row>
    <row r="19" spans="1:10" ht="148.5" customHeight="1" x14ac:dyDescent="0.25">
      <c r="A19" s="36">
        <v>16</v>
      </c>
      <c r="B19" s="14" t="s">
        <v>47</v>
      </c>
      <c r="C19" s="16" t="s">
        <v>48</v>
      </c>
      <c r="D19" s="15">
        <v>1500</v>
      </c>
      <c r="E19" s="17" t="s">
        <v>49</v>
      </c>
      <c r="F19" s="6"/>
      <c r="G19" s="7">
        <v>0</v>
      </c>
      <c r="H19" s="7"/>
      <c r="I19" s="68"/>
      <c r="J19" s="8">
        <f t="shared" si="0"/>
        <v>0</v>
      </c>
    </row>
    <row r="20" spans="1:10" ht="114" customHeight="1" x14ac:dyDescent="0.25">
      <c r="A20" s="36">
        <v>17</v>
      </c>
      <c r="B20" s="14" t="s">
        <v>50</v>
      </c>
      <c r="C20" s="16" t="s">
        <v>51</v>
      </c>
      <c r="D20" s="15">
        <v>900</v>
      </c>
      <c r="E20" s="17" t="s">
        <v>30</v>
      </c>
      <c r="F20" s="6"/>
      <c r="G20" s="7">
        <v>0</v>
      </c>
      <c r="H20" s="7"/>
      <c r="I20" s="68"/>
      <c r="J20" s="8">
        <f t="shared" si="0"/>
        <v>0</v>
      </c>
    </row>
    <row r="21" spans="1:10" ht="144" customHeight="1" x14ac:dyDescent="0.25">
      <c r="A21" s="36">
        <v>18</v>
      </c>
      <c r="B21" s="14" t="s">
        <v>52</v>
      </c>
      <c r="C21" s="24" t="s">
        <v>53</v>
      </c>
      <c r="D21" s="15">
        <v>300</v>
      </c>
      <c r="E21" s="17" t="s">
        <v>30</v>
      </c>
      <c r="F21" s="6"/>
      <c r="G21" s="7">
        <v>0</v>
      </c>
      <c r="H21" s="7"/>
      <c r="I21" s="68"/>
      <c r="J21" s="8">
        <f t="shared" si="0"/>
        <v>0</v>
      </c>
    </row>
    <row r="22" spans="1:10" ht="129.75" customHeight="1" x14ac:dyDescent="0.25">
      <c r="A22" s="36">
        <v>19</v>
      </c>
      <c r="B22" s="14" t="s">
        <v>54</v>
      </c>
      <c r="C22" s="24" t="s">
        <v>55</v>
      </c>
      <c r="D22" s="15">
        <v>600</v>
      </c>
      <c r="E22" s="17" t="s">
        <v>30</v>
      </c>
      <c r="F22" s="6"/>
      <c r="G22" s="7">
        <v>0</v>
      </c>
      <c r="H22" s="7"/>
      <c r="I22" s="68"/>
      <c r="J22" s="8">
        <f t="shared" si="0"/>
        <v>0</v>
      </c>
    </row>
    <row r="23" spans="1:10" ht="112.5" customHeight="1" thickBot="1" x14ac:dyDescent="0.3">
      <c r="A23" s="37">
        <v>20</v>
      </c>
      <c r="B23" s="38" t="s">
        <v>56</v>
      </c>
      <c r="C23" s="39" t="s">
        <v>57</v>
      </c>
      <c r="D23" s="26">
        <v>600</v>
      </c>
      <c r="E23" s="40" t="s">
        <v>58</v>
      </c>
      <c r="F23" s="41"/>
      <c r="G23" s="42">
        <v>0</v>
      </c>
      <c r="H23" s="42"/>
      <c r="I23" s="69"/>
      <c r="J23" s="43">
        <f t="shared" si="0"/>
        <v>0</v>
      </c>
    </row>
    <row r="24" spans="1:10" ht="46.9" customHeight="1" x14ac:dyDescent="0.25">
      <c r="A24" s="79"/>
      <c r="B24" s="80"/>
      <c r="C24" s="80"/>
      <c r="D24" s="80"/>
      <c r="E24" s="80"/>
      <c r="F24" s="80"/>
      <c r="G24" s="80"/>
      <c r="H24" s="81"/>
      <c r="I24" s="27" t="s">
        <v>59</v>
      </c>
      <c r="J24" s="28">
        <v>0</v>
      </c>
    </row>
    <row r="25" spans="1:10" ht="48.4" customHeight="1" thickBot="1" x14ac:dyDescent="0.3">
      <c r="A25" s="82"/>
      <c r="B25" s="83"/>
      <c r="C25" s="83"/>
      <c r="D25" s="83"/>
      <c r="E25" s="83"/>
      <c r="F25" s="83"/>
      <c r="G25" s="83"/>
      <c r="H25" s="84"/>
      <c r="I25" s="19" t="s">
        <v>60</v>
      </c>
      <c r="J25" s="9">
        <f>SUM(J19:J24)</f>
        <v>0</v>
      </c>
    </row>
    <row r="26" spans="1:10" s="3" customFormat="1" ht="15.6" customHeight="1" x14ac:dyDescent="0.25">
      <c r="A26" s="63" t="s">
        <v>2</v>
      </c>
      <c r="B26" s="64"/>
      <c r="C26" s="64"/>
      <c r="D26" s="64"/>
      <c r="E26" s="65"/>
      <c r="F26" s="63" t="s">
        <v>3</v>
      </c>
      <c r="G26" s="64"/>
      <c r="H26" s="64"/>
      <c r="I26" s="64"/>
      <c r="J26" s="65"/>
    </row>
    <row r="27" spans="1:10" ht="106.15" customHeight="1" x14ac:dyDescent="0.25">
      <c r="A27" s="58" t="s">
        <v>61</v>
      </c>
      <c r="B27" s="59"/>
      <c r="C27" s="70" t="s">
        <v>62</v>
      </c>
      <c r="D27" s="71"/>
      <c r="E27" s="72"/>
      <c r="F27" s="10" t="s">
        <v>63</v>
      </c>
      <c r="G27" s="55"/>
      <c r="H27" s="56"/>
      <c r="I27" s="56"/>
      <c r="J27" s="57"/>
    </row>
    <row r="28" spans="1:10" ht="81" customHeight="1" x14ac:dyDescent="0.25">
      <c r="A28" s="60"/>
      <c r="B28" s="61"/>
      <c r="C28" s="73"/>
      <c r="D28" s="74"/>
      <c r="E28" s="75"/>
      <c r="F28" s="10" t="s">
        <v>64</v>
      </c>
      <c r="G28" s="55"/>
      <c r="H28" s="56"/>
      <c r="I28" s="56"/>
      <c r="J28" s="57"/>
    </row>
    <row r="29" spans="1:10" ht="49.15" customHeight="1" x14ac:dyDescent="0.25">
      <c r="A29" s="62" t="s">
        <v>65</v>
      </c>
      <c r="B29" s="62"/>
      <c r="C29" s="70" t="s">
        <v>66</v>
      </c>
      <c r="D29" s="71"/>
      <c r="E29" s="72"/>
      <c r="F29" s="10" t="s">
        <v>67</v>
      </c>
      <c r="G29" s="55"/>
      <c r="H29" s="56"/>
      <c r="I29" s="56"/>
      <c r="J29" s="57"/>
    </row>
    <row r="30" spans="1:10" ht="57.4" customHeight="1" x14ac:dyDescent="0.25">
      <c r="A30" s="62"/>
      <c r="B30" s="62"/>
      <c r="C30" s="76"/>
      <c r="D30" s="77"/>
      <c r="E30" s="78"/>
      <c r="F30" s="10" t="s">
        <v>68</v>
      </c>
      <c r="G30" s="55"/>
      <c r="H30" s="56"/>
      <c r="I30" s="56"/>
      <c r="J30" s="57"/>
    </row>
    <row r="31" spans="1:10" ht="49.15" customHeight="1" thickBot="1" x14ac:dyDescent="0.3">
      <c r="A31" s="66" t="s">
        <v>69</v>
      </c>
      <c r="B31" s="66"/>
      <c r="C31" s="85" t="s">
        <v>70</v>
      </c>
      <c r="D31" s="86"/>
      <c r="E31" s="87"/>
      <c r="F31" s="20" t="s">
        <v>71</v>
      </c>
      <c r="G31" s="55"/>
      <c r="H31" s="56"/>
      <c r="I31" s="56"/>
      <c r="J31" s="57"/>
    </row>
    <row r="32" spans="1:10" ht="50.65" customHeight="1" x14ac:dyDescent="0.25">
      <c r="A32" s="47"/>
      <c r="B32" s="48"/>
      <c r="C32" s="48"/>
      <c r="D32" s="48"/>
      <c r="E32" s="49"/>
      <c r="F32" s="5" t="s">
        <v>72</v>
      </c>
      <c r="G32" s="55"/>
      <c r="H32" s="56"/>
      <c r="I32" s="56"/>
      <c r="J32" s="57"/>
    </row>
    <row r="33" spans="1:10" ht="98.65" customHeight="1" x14ac:dyDescent="0.25">
      <c r="A33" s="47"/>
      <c r="B33" s="48"/>
      <c r="C33" s="48"/>
      <c r="D33" s="48"/>
      <c r="E33" s="49"/>
      <c r="F33" s="5" t="s">
        <v>73</v>
      </c>
      <c r="G33" s="55"/>
      <c r="H33" s="56"/>
      <c r="I33" s="56"/>
      <c r="J33" s="57"/>
    </row>
    <row r="34" spans="1:10" ht="28.15" customHeight="1" x14ac:dyDescent="0.25">
      <c r="A34" s="47"/>
      <c r="B34" s="48"/>
      <c r="C34" s="48"/>
      <c r="D34" s="48"/>
      <c r="E34" s="49"/>
      <c r="F34" s="5" t="s">
        <v>74</v>
      </c>
      <c r="G34" s="55"/>
      <c r="H34" s="56"/>
      <c r="I34" s="56"/>
      <c r="J34" s="57"/>
    </row>
    <row r="35" spans="1:10" ht="27.4" customHeight="1" x14ac:dyDescent="0.25">
      <c r="A35" s="47"/>
      <c r="B35" s="48"/>
      <c r="C35" s="48"/>
      <c r="D35" s="48"/>
      <c r="E35" s="49"/>
      <c r="F35" s="5" t="s">
        <v>75</v>
      </c>
      <c r="G35" s="55"/>
      <c r="H35" s="56"/>
      <c r="I35" s="56"/>
      <c r="J35" s="57"/>
    </row>
    <row r="36" spans="1:10" ht="36.4" customHeight="1" x14ac:dyDescent="0.25">
      <c r="A36" s="47"/>
      <c r="B36" s="48"/>
      <c r="C36" s="48"/>
      <c r="D36" s="48"/>
      <c r="E36" s="49"/>
      <c r="F36" s="5" t="s">
        <v>76</v>
      </c>
      <c r="G36" s="55"/>
      <c r="H36" s="56"/>
      <c r="I36" s="56"/>
      <c r="J36" s="57"/>
    </row>
    <row r="37" spans="1:10" ht="41.65" customHeight="1" thickBot="1" x14ac:dyDescent="0.3">
      <c r="A37" s="50"/>
      <c r="B37" s="51"/>
      <c r="C37" s="51"/>
      <c r="D37" s="51"/>
      <c r="E37" s="52"/>
      <c r="F37" s="11" t="s">
        <v>77</v>
      </c>
      <c r="G37" s="44"/>
      <c r="H37" s="45"/>
      <c r="I37" s="45"/>
      <c r="J37" s="46"/>
    </row>
  </sheetData>
  <protectedRanges>
    <protectedRange sqref="C1 J24 G31:H31 C31 A32 G33:J37 I4:I23" name="Område1"/>
    <protectedRange sqref="D4:E23" name="Område1_1"/>
    <protectedRange sqref="B23" name="Område1_1_3"/>
    <protectedRange sqref="C23" name="Område1_1_6"/>
  </protectedRanges>
  <mergeCells count="24">
    <mergeCell ref="G36:J36"/>
    <mergeCell ref="A2:E2"/>
    <mergeCell ref="A31:B31"/>
    <mergeCell ref="G31:J31"/>
    <mergeCell ref="C27:E28"/>
    <mergeCell ref="C29:E30"/>
    <mergeCell ref="C31:E31"/>
    <mergeCell ref="A26:E26"/>
    <mergeCell ref="A24:H25"/>
    <mergeCell ref="G37:J37"/>
    <mergeCell ref="A32:E37"/>
    <mergeCell ref="C1:I1"/>
    <mergeCell ref="G29:J29"/>
    <mergeCell ref="G30:J30"/>
    <mergeCell ref="A27:B28"/>
    <mergeCell ref="A29:B30"/>
    <mergeCell ref="G27:J27"/>
    <mergeCell ref="G28:J28"/>
    <mergeCell ref="F2:J2"/>
    <mergeCell ref="F26:J26"/>
    <mergeCell ref="G32:J32"/>
    <mergeCell ref="G33:J33"/>
    <mergeCell ref="G34:J34"/>
    <mergeCell ref="G35:J35"/>
  </mergeCells>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2021-12-02T09:31:11Z</dcterms:modified>
  <cp:category/>
  <cp:contentStatus/>
</cp:coreProperties>
</file>